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https://medestoremx-my.sharepoint.com/personal/claudia_malacara_medestore_net/Documents/Mis Documentos CIMJ/Claudia MX/zDiario/"/>
    </mc:Choice>
  </mc:AlternateContent>
  <xr:revisionPtr revIDLastSave="196" documentId="13_ncr:1_{2D7E7969-0307-C844-9321-866E9C029349}" xr6:coauthVersionLast="47" xr6:coauthVersionMax="47" xr10:uidLastSave="{6AC7D36A-AAB3-E142-BBF5-1FCC32A52794}"/>
  <bookViews>
    <workbookView xWindow="13500" yWindow="600" windowWidth="14540" windowHeight="22760" activeTab="1" xr2:uid="{80EE40BC-ED20-E24C-ADE4-A8FA05E704AF}"/>
  </bookViews>
  <sheets>
    <sheet name="Base" sheetId="2" r:id="rId1"/>
    <sheet name="Attendo" sheetId="1" r:id="rId2"/>
    <sheet name="SODEME" sheetId="3" r:id="rId3"/>
  </sheets>
  <definedNames>
    <definedName name="_xlnm.Print_Area" localSheetId="1">Attendo!$A$1:$F$33</definedName>
    <definedName name="_xlnm.Print_Area" localSheetId="2">SODEME!$A$1:$F$31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C23" i="3" s="1"/>
  <c r="D12" i="3"/>
  <c r="D10" i="3"/>
  <c r="C3" i="3"/>
  <c r="D12" i="1"/>
  <c r="C16" i="1"/>
  <c r="C20" i="1" s="1"/>
  <c r="D20" i="1" s="1"/>
  <c r="E23" i="1" s="1"/>
  <c r="D16" i="3" l="1"/>
  <c r="D23" i="3"/>
  <c r="C24" i="3"/>
  <c r="D24" i="3" s="1"/>
  <c r="C23" i="1"/>
  <c r="D23" i="1" s="1"/>
  <c r="F23" i="1" s="1"/>
  <c r="C3" i="1"/>
  <c r="D10" i="1" l="1"/>
  <c r="D16" i="1" s="1"/>
  <c r="C24" i="1"/>
  <c r="E24" i="1"/>
  <c r="E25" i="1" s="1"/>
  <c r="E26" i="1" s="1"/>
  <c r="E27" i="1" s="1"/>
  <c r="C25" i="1" l="1"/>
  <c r="D24" i="1"/>
  <c r="F24" i="1" s="1"/>
  <c r="C26" i="1" l="1"/>
  <c r="D25" i="1"/>
  <c r="F25" i="1" s="1"/>
  <c r="C27" i="1" l="1"/>
  <c r="D27" i="1" s="1"/>
  <c r="F27" i="1" s="1"/>
  <c r="D26" i="1"/>
  <c r="F26" i="1" s="1"/>
</calcChain>
</file>

<file path=xl/sharedStrings.xml><?xml version="1.0" encoding="utf-8"?>
<sst xmlns="http://schemas.openxmlformats.org/spreadsheetml/2006/main" count="45" uniqueCount="24">
  <si>
    <t>Plan de arrendamiento puro para
adquisición de equipo médico</t>
  </si>
  <si>
    <t>Fecha de cotización</t>
  </si>
  <si>
    <t>* Vigencia de cotización: 7 días.</t>
  </si>
  <si>
    <t>** EL TIPO DE CAMBIO PUEDE VARIAR EN CUALQUIER MOMENTO.</t>
  </si>
  <si>
    <t>Equipo</t>
  </si>
  <si>
    <t>USD</t>
  </si>
  <si>
    <t>Pesos</t>
  </si>
  <si>
    <t>Precio en USD</t>
  </si>
  <si>
    <t>Bonos</t>
  </si>
  <si>
    <t>Tipo de cambio</t>
  </si>
  <si>
    <t>Plazo</t>
  </si>
  <si>
    <t>Pago inicial</t>
  </si>
  <si>
    <t>Pago inicial USD</t>
  </si>
  <si>
    <t>Renta USD</t>
  </si>
  <si>
    <t>Pago inicial Pesos</t>
  </si>
  <si>
    <t>Renta Pesos</t>
  </si>
  <si>
    <t>Notas</t>
  </si>
  <si>
    <t>o Primer pago (engnache o primera renta) se realiza a la firma del contrato.</t>
  </si>
  <si>
    <t>o El segundo pago se realiza 30 días después de la entrega.</t>
  </si>
  <si>
    <t>PLANES DE ARRENDAMIENTO NEXUS</t>
  </si>
  <si>
    <t>PLAN DE ARRENDAMIENTO SODEME</t>
  </si>
  <si>
    <t>Precio final</t>
  </si>
  <si>
    <t>Rentas de</t>
  </si>
  <si>
    <t>Coolite EVO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</si>
</sst>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0.000%"/>
    <numFmt numFmtId="165" formatCode="[$-80A]d&quot; de &quot;mmmm&quot; de &quot;yyyy;@"/>
  </numFmts>
  <fonts count="6">
    <font>
      <sz val="12"/>
      <color theme="1"/>
      <name val="ArialMT"/>
      <family val="2"/>
    </font>
    <font>
      <sz val="12"/>
      <color theme="1"/>
      <name val="ArialMT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0"/>
      <name val="Calibri"/>
      <family val="2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44" fontId="2" fillId="0" borderId="0" xfId="1" applyFont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44" fontId="2" fillId="0" borderId="1" xfId="1" applyFont="1" applyBorder="1" applyAlignment="1"/>
    <xf numFmtId="44" fontId="2" fillId="0" borderId="0" xfId="0" applyNumberFormat="1" applyFont="1"/>
    <xf numFmtId="44" fontId="2" fillId="0" borderId="1" xfId="1" applyFont="1" applyBorder="1"/>
    <xf numFmtId="0" fontId="2" fillId="0" borderId="1" xfId="0" applyFont="1" applyBorder="1" applyAlignment="1">
      <alignment horizontal="center"/>
    </xf>
    <xf numFmtId="164" fontId="4" fillId="0" borderId="0" xfId="0" applyNumberFormat="1" applyFont="1"/>
    <xf numFmtId="0" fontId="5" fillId="0" borderId="0" xfId="0" applyFont="1" applyAlignment="1">
      <alignment horizontal="center" wrapText="1"/>
    </xf>
    <xf numFmtId="44" fontId="2" fillId="2" borderId="1" xfId="1" applyFont="1" applyFill="1" applyBorder="1" applyAlignment="1" applyProtection="1">
      <protection locked="0"/>
    </xf>
    <xf numFmtId="9" fontId="2" fillId="2" borderId="1" xfId="0" applyNumberFormat="1" applyFont="1" applyFill="1" applyBorder="1" applyAlignment="1" applyProtection="1">
      <alignment horizontal="center"/>
      <protection locked="0"/>
    </xf>
    <xf numFmtId="0" fontId="2" fillId="0" borderId="5" xfId="0" applyFont="1" applyBorder="1" applyAlignment="1">
      <alignment horizontal="center"/>
    </xf>
    <xf numFmtId="44" fontId="2" fillId="0" borderId="5" xfId="1" applyFont="1" applyBorder="1"/>
    <xf numFmtId="44" fontId="2" fillId="0" borderId="5" xfId="0" applyNumberFormat="1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2" fillId="2" borderId="1" xfId="0" applyFont="1" applyFill="1" applyBorder="1" applyAlignment="1" applyProtection="1">
      <alignment horizontal="center"/>
      <protection locked="0"/>
    </xf>
    <xf numFmtId="44" fontId="2" fillId="0" borderId="0" xfId="1" applyFont="1" applyFill="1" applyBorder="1" applyAlignment="1" applyProtection="1">
      <protection locked="0"/>
    </xf>
    <xf numFmtId="0" fontId="5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6AA28-AE82-7841-840B-13E61F70ADBE}">
  <dimension ref="A1"/>
  <sheetViews>
    <sheetView workbookViewId="0"/>
  </sheetViews>
  <sheetFormatPr baseColWidth="10" defaultColWidth="11.5703125" defaultRowHeight="16"/>
  <sheetData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DFE5-CB85-9D49-9468-46F4430C74A7}">
  <dimension ref="A1:F31"/>
  <sheetViews>
    <sheetView tabSelected="1" view="pageLayout" zoomScaleNormal="100" workbookViewId="0">
      <selection activeCell="C13" sqref="C13"/>
    </sheetView>
  </sheetViews>
  <sheetFormatPr baseColWidth="10" defaultColWidth="10.7109375" defaultRowHeight="16"/>
  <cols>
    <col min="1" max="6" width="12.140625" style="1" customWidth="1"/>
    <col min="7" max="16384" width="10.7109375" style="1"/>
  </cols>
  <sheetData>
    <row r="1" spans="1:6" ht="53" customHeight="1">
      <c r="A1" s="24" t="s">
        <v>0</v>
      </c>
      <c r="B1" s="24"/>
      <c r="C1" s="24"/>
      <c r="D1" s="24"/>
      <c r="E1" s="24"/>
      <c r="F1" s="24"/>
    </row>
    <row r="2" spans="1:6" ht="15.75" customHeight="1">
      <c r="A2" s="11"/>
      <c r="B2" s="11"/>
      <c r="C2" s="11"/>
      <c r="D2" s="11"/>
      <c r="E2" s="11"/>
      <c r="F2" s="11"/>
    </row>
    <row r="3" spans="1:6">
      <c r="B3" s="2" t="s">
        <v>1</v>
      </c>
      <c r="C3" s="28">
        <f ca="1">TODAY()</f>
        <v>46073</v>
      </c>
      <c r="D3" s="29"/>
    </row>
    <row r="4" spans="1:6">
      <c r="B4" s="2"/>
      <c r="C4" s="20" t="s">
        <v>2</v>
      </c>
      <c r="D4" s="20"/>
    </row>
    <row r="5" spans="1:6">
      <c r="B5" s="2"/>
      <c r="C5" s="21" t="s">
        <v>3</v>
      </c>
      <c r="D5" s="20"/>
    </row>
    <row r="7" spans="1:6">
      <c r="B7" s="2" t="s">
        <v>4</v>
      </c>
      <c r="C7" s="25" t="s">
        <v>23</v>
      </c>
      <c r="D7" s="26"/>
      <c r="E7" s="26"/>
      <c r="F7" s="27"/>
    </row>
    <row r="8" spans="1:6">
      <c r="B8" s="2"/>
    </row>
    <row r="9" spans="1:6">
      <c r="B9" s="2"/>
      <c r="C9" s="5" t="s">
        <v>5</v>
      </c>
      <c r="D9" s="5" t="s">
        <v>6</v>
      </c>
    </row>
    <row r="10" spans="1:6">
      <c r="B10" s="2" t="s">
        <v>7</v>
      </c>
      <c r="C10" s="12">
        <v>28500</v>
      </c>
      <c r="D10" s="6">
        <f>C10*C14</f>
        <v>498750</v>
      </c>
      <c r="E10" s="3"/>
      <c r="F10" s="3"/>
    </row>
    <row r="11" spans="1:6">
      <c r="B11" s="2"/>
    </row>
    <row r="12" spans="1:6">
      <c r="B12" s="2" t="s">
        <v>8</v>
      </c>
      <c r="C12" s="12">
        <v>2500</v>
      </c>
      <c r="D12" s="6">
        <f>C12*C14</f>
        <v>43750</v>
      </c>
    </row>
    <row r="13" spans="1:6">
      <c r="B13" s="2"/>
    </row>
    <row r="14" spans="1:6">
      <c r="B14" s="2" t="s">
        <v>9</v>
      </c>
      <c r="C14" s="12">
        <v>17.5</v>
      </c>
      <c r="D14" s="3"/>
    </row>
    <row r="15" spans="1:6">
      <c r="B15" s="2"/>
      <c r="C15" s="23"/>
      <c r="D15" s="3"/>
    </row>
    <row r="16" spans="1:6">
      <c r="B16" s="2" t="s">
        <v>21</v>
      </c>
      <c r="C16" s="12">
        <f>C10-C12</f>
        <v>26000</v>
      </c>
      <c r="D16" s="6">
        <f>D10-D12</f>
        <v>455000</v>
      </c>
    </row>
    <row r="17" spans="1:6">
      <c r="B17" s="2"/>
    </row>
    <row r="18" spans="1:6">
      <c r="A18" s="30" t="s">
        <v>19</v>
      </c>
      <c r="B18" s="30"/>
      <c r="C18" s="30"/>
      <c r="D18" s="30"/>
      <c r="E18" s="30"/>
      <c r="F18" s="30"/>
    </row>
    <row r="19" spans="1:6">
      <c r="A19" s="5"/>
      <c r="C19" s="5" t="s">
        <v>5</v>
      </c>
      <c r="D19" s="5" t="s">
        <v>6</v>
      </c>
    </row>
    <row r="20" spans="1:6">
      <c r="A20" s="5"/>
      <c r="B20" s="2" t="s">
        <v>11</v>
      </c>
      <c r="C20" s="8">
        <f>C16*F20</f>
        <v>0</v>
      </c>
      <c r="D20" s="8">
        <f>C20*C14</f>
        <v>0</v>
      </c>
      <c r="F20" s="13">
        <v>0</v>
      </c>
    </row>
    <row r="21" spans="1:6" ht="17" thickBot="1"/>
    <row r="22" spans="1:6" ht="35" thickBot="1">
      <c r="B22" s="17" t="s">
        <v>10</v>
      </c>
      <c r="C22" s="18" t="s">
        <v>12</v>
      </c>
      <c r="D22" s="18" t="s">
        <v>13</v>
      </c>
      <c r="E22" s="18" t="s">
        <v>14</v>
      </c>
      <c r="F22" s="19" t="s">
        <v>15</v>
      </c>
    </row>
    <row r="23" spans="1:6">
      <c r="A23" s="10">
        <v>0.1008</v>
      </c>
      <c r="B23" s="14">
        <v>12</v>
      </c>
      <c r="C23" s="15">
        <f>C20</f>
        <v>0</v>
      </c>
      <c r="D23" s="16">
        <f>($C$16-C23)*A23</f>
        <v>2620.8000000000002</v>
      </c>
      <c r="E23" s="16">
        <f>D20</f>
        <v>0</v>
      </c>
      <c r="F23" s="15">
        <f>ROUNDUP(D23*$C$14,-1)</f>
        <v>45870</v>
      </c>
    </row>
    <row r="24" spans="1:6">
      <c r="A24" s="10">
        <v>7.3029999999999998E-2</v>
      </c>
      <c r="B24" s="9">
        <v>18</v>
      </c>
      <c r="C24" s="8">
        <f>C23</f>
        <v>0</v>
      </c>
      <c r="D24" s="16">
        <f>($C$16-C24)*A24</f>
        <v>1898.78</v>
      </c>
      <c r="E24" s="8">
        <f>E23</f>
        <v>0</v>
      </c>
      <c r="F24" s="8">
        <f>ROUNDUP(D24*$C$14,-1)</f>
        <v>33230</v>
      </c>
    </row>
    <row r="25" spans="1:6">
      <c r="A25" s="10">
        <v>5.9279999999999999E-2</v>
      </c>
      <c r="B25" s="9">
        <v>24</v>
      </c>
      <c r="C25" s="8">
        <f>C24</f>
        <v>0</v>
      </c>
      <c r="D25" s="16">
        <f>($C$16-C25)*A25</f>
        <v>1541.28</v>
      </c>
      <c r="E25" s="8">
        <f>E24</f>
        <v>0</v>
      </c>
      <c r="F25" s="8">
        <f>ROUNDUP(D25*$C$14,-1)</f>
        <v>26980</v>
      </c>
    </row>
    <row r="26" spans="1:6">
      <c r="A26" s="10">
        <v>4.5850000000000002E-2</v>
      </c>
      <c r="B26" s="9">
        <v>36</v>
      </c>
      <c r="C26" s="8">
        <f>C25</f>
        <v>0</v>
      </c>
      <c r="D26" s="16">
        <f>($C$16-C26)*A26</f>
        <v>1192.1000000000001</v>
      </c>
      <c r="E26" s="8">
        <f>E25</f>
        <v>0</v>
      </c>
      <c r="F26" s="8">
        <f>ROUNDUP(D26*$C$14,-1)</f>
        <v>20870</v>
      </c>
    </row>
    <row r="27" spans="1:6">
      <c r="A27" s="10">
        <v>3.9460000000000002E-2</v>
      </c>
      <c r="B27" s="9">
        <v>48</v>
      </c>
      <c r="C27" s="8">
        <f>C26</f>
        <v>0</v>
      </c>
      <c r="D27" s="16">
        <f>($C$16-C27)*A27</f>
        <v>1025.96</v>
      </c>
      <c r="E27" s="8">
        <f>E26</f>
        <v>0</v>
      </c>
      <c r="F27" s="8">
        <f>ROUNDUP(D27*$C$14,-1)</f>
        <v>17960</v>
      </c>
    </row>
    <row r="29" spans="1:6">
      <c r="A29" s="4" t="s">
        <v>16</v>
      </c>
    </row>
    <row r="30" spans="1:6">
      <c r="A30" s="1" t="s">
        <v>17</v>
      </c>
    </row>
    <row r="31" spans="1:6">
      <c r="A31" s="1" t="s">
        <v>18</v>
      </c>
    </row>
  </sheetData>
  <sheetProtection algorithmName="SHA-512" hashValue="6SVtPsfrzQ2mB1rMSPE0jpt+EfGq9zK6aZqlGD+XJs+R4razZVTjKADnVEAefjn8SYT/bA2XeKRThoJmC/PhSg==" saltValue="gP4CB/pXjdBjexzK25vHpA==" spinCount="100000" sheet="1" objects="1" scenarios="1"/>
  <mergeCells count="4">
    <mergeCell ref="A1:F1"/>
    <mergeCell ref="C7:F7"/>
    <mergeCell ref="C3:D3"/>
    <mergeCell ref="A18:F18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2978-AF45-F340-B702-A70BD405FD9A}">
  <dimension ref="A1:F29"/>
  <sheetViews>
    <sheetView view="pageLayout" zoomScaleNormal="100" workbookViewId="0">
      <selection activeCell="C11" sqref="C11"/>
    </sheetView>
  </sheetViews>
  <sheetFormatPr baseColWidth="10" defaultColWidth="10.7109375" defaultRowHeight="16"/>
  <cols>
    <col min="1" max="6" width="12.140625" style="1" customWidth="1"/>
    <col min="7" max="16384" width="10.7109375" style="1"/>
  </cols>
  <sheetData>
    <row r="1" spans="1:6" ht="53" customHeight="1">
      <c r="A1" s="24" t="s">
        <v>0</v>
      </c>
      <c r="B1" s="24"/>
      <c r="C1" s="24"/>
      <c r="D1" s="24"/>
      <c r="E1" s="24"/>
      <c r="F1" s="24"/>
    </row>
    <row r="2" spans="1:6" ht="15.75" customHeight="1">
      <c r="A2" s="11"/>
      <c r="B2" s="11"/>
      <c r="C2" s="11"/>
      <c r="D2" s="11"/>
      <c r="E2" s="11"/>
      <c r="F2" s="11"/>
    </row>
    <row r="3" spans="1:6">
      <c r="B3" s="2" t="s">
        <v>1</v>
      </c>
      <c r="C3" s="28">
        <f ca="1">TODAY()</f>
        <v>46073</v>
      </c>
      <c r="D3" s="29"/>
    </row>
    <row r="4" spans="1:6">
      <c r="B4" s="2"/>
      <c r="C4" s="20" t="s">
        <v>2</v>
      </c>
      <c r="D4" s="20"/>
    </row>
    <row r="5" spans="1:6">
      <c r="B5" s="2"/>
      <c r="C5" s="21" t="s">
        <v>3</v>
      </c>
      <c r="D5" s="20"/>
    </row>
    <row r="7" spans="1:6">
      <c r="B7" s="2" t="s">
        <v>4</v>
      </c>
      <c r="C7" s="25" t="s">
        <v>23</v>
      </c>
      <c r="D7" s="26"/>
      <c r="E7" s="26"/>
      <c r="F7" s="27"/>
    </row>
    <row r="8" spans="1:6">
      <c r="B8" s="2"/>
    </row>
    <row r="9" spans="1:6">
      <c r="B9" s="2"/>
      <c r="C9" s="5" t="s">
        <v>5</v>
      </c>
      <c r="D9" s="5" t="s">
        <v>6</v>
      </c>
    </row>
    <row r="10" spans="1:6">
      <c r="B10" s="2" t="s">
        <v>7</v>
      </c>
      <c r="C10" s="12">
        <v>28500</v>
      </c>
      <c r="D10" s="6">
        <f>C10*C14</f>
        <v>498750</v>
      </c>
      <c r="E10" s="3"/>
      <c r="F10" s="3"/>
    </row>
    <row r="11" spans="1:6">
      <c r="B11" s="2"/>
    </row>
    <row r="12" spans="1:6">
      <c r="B12" s="2" t="s">
        <v>8</v>
      </c>
      <c r="C12" s="12">
        <v>0</v>
      </c>
      <c r="D12" s="6">
        <f>C12*C14</f>
        <v>0</v>
      </c>
    </row>
    <row r="13" spans="1:6">
      <c r="B13" s="2"/>
    </row>
    <row r="14" spans="1:6">
      <c r="B14" s="2" t="s">
        <v>9</v>
      </c>
      <c r="C14" s="12">
        <v>17.5</v>
      </c>
      <c r="D14" s="3"/>
    </row>
    <row r="15" spans="1:6">
      <c r="B15" s="2"/>
      <c r="C15" s="23"/>
      <c r="D15" s="3"/>
    </row>
    <row r="16" spans="1:6">
      <c r="B16" s="2" t="s">
        <v>21</v>
      </c>
      <c r="C16" s="12">
        <f>C10-C12</f>
        <v>28500</v>
      </c>
      <c r="D16" s="6">
        <f>D10-D12</f>
        <v>498750</v>
      </c>
    </row>
    <row r="17" spans="1:6">
      <c r="B17" s="2"/>
    </row>
    <row r="18" spans="1:6">
      <c r="A18" s="30" t="s">
        <v>20</v>
      </c>
      <c r="B18" s="30"/>
      <c r="C18" s="30"/>
      <c r="D18" s="30"/>
      <c r="E18" s="30"/>
      <c r="F18" s="30"/>
    </row>
    <row r="19" spans="1:6">
      <c r="A19" s="5"/>
      <c r="B19" s="5"/>
      <c r="C19" s="5"/>
      <c r="D19" s="5"/>
      <c r="E19" s="5"/>
      <c r="F19" s="5"/>
    </row>
    <row r="20" spans="1:6">
      <c r="B20" s="2" t="s">
        <v>10</v>
      </c>
      <c r="C20" s="22">
        <v>36</v>
      </c>
    </row>
    <row r="22" spans="1:6">
      <c r="C22" s="5" t="s">
        <v>5</v>
      </c>
      <c r="D22" s="5" t="s">
        <v>6</v>
      </c>
    </row>
    <row r="23" spans="1:6">
      <c r="B23" s="2" t="s">
        <v>11</v>
      </c>
      <c r="C23" s="8">
        <f>C16*F23</f>
        <v>8550</v>
      </c>
      <c r="D23" s="8">
        <f>C23*C14</f>
        <v>149625</v>
      </c>
      <c r="F23" s="13">
        <v>0.3</v>
      </c>
    </row>
    <row r="24" spans="1:6">
      <c r="B24" s="2" t="s">
        <v>22</v>
      </c>
      <c r="C24" s="8">
        <f>(C16-C23)/C20</f>
        <v>554.16666666666663</v>
      </c>
      <c r="D24" s="8">
        <f>C24*C14</f>
        <v>9697.9166666666661</v>
      </c>
    </row>
    <row r="25" spans="1:6">
      <c r="E25" s="7"/>
    </row>
    <row r="27" spans="1:6">
      <c r="A27" s="4" t="s">
        <v>16</v>
      </c>
    </row>
    <row r="28" spans="1:6">
      <c r="A28" s="1" t="s">
        <v>17</v>
      </c>
    </row>
    <row r="29" spans="1:6">
      <c r="A29" s="1" t="s">
        <v>18</v>
      </c>
    </row>
  </sheetData>
  <sheetProtection algorithmName="SHA-512" hashValue="YWFwLaNzn2NFWZs4QdsKwCNZWWKBcD6PfgyQjcrsgK8sMgH/m2nldocXQM04vEW5l8tQXUiiTorYJ5VmWmlIuQ==" saltValue="ahsccEC/UtlyR7AuTITF5A==" spinCount="100000" sheet="1" objects="1" scenarios="1"/>
  <mergeCells count="4">
    <mergeCell ref="A1:F1"/>
    <mergeCell ref="C3:D3"/>
    <mergeCell ref="C7:F7"/>
    <mergeCell ref="A18:F18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Base</vt:lpstr>
      <vt:lpstr>Attendo</vt:lpstr>
      <vt:lpstr>SODEME</vt:lpstr>
      <vt:lpstr>Attendo!Área_de_impresión</vt:lpstr>
      <vt:lpstr>SODEME!Área_de_impresión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León</dc:creator>
  <cp:keywords/>
  <dc:description/>
  <cp:lastModifiedBy>Claudia Malacara</cp:lastModifiedBy>
  <cp:revision/>
  <cp:lastPrinted>2026-02-20T16:10:56Z</cp:lastPrinted>
  <dcterms:created xsi:type="dcterms:W3CDTF">2025-03-30T21:50:31Z</dcterms:created>
  <dcterms:modified xsi:type="dcterms:W3CDTF">2026-02-20T16:11:08Z</dcterms:modified>
  <cp:category/>
  <cp:contentStatus/>
</cp:coreProperties>
</file>